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zet 2020 zmiany\uchwała nr z dn. 16.12.2020 r\"/>
    </mc:Choice>
  </mc:AlternateContent>
  <bookViews>
    <workbookView xWindow="-120" yWindow="-120" windowWidth="20730" windowHeight="11760" tabRatio="884"/>
  </bookViews>
  <sheets>
    <sheet name="zał_ 5" sheetId="12" r:id="rId1"/>
    <sheet name="Arkusz2" sheetId="2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6" i="12" l="1"/>
  <c r="F13" i="12"/>
  <c r="F12" i="12"/>
  <c r="F11" i="12"/>
  <c r="F10" i="12"/>
  <c r="F15" i="12" l="1"/>
  <c r="F14" i="12"/>
</calcChain>
</file>

<file path=xl/sharedStrings.xml><?xml version="1.0" encoding="utf-8"?>
<sst xmlns="http://schemas.openxmlformats.org/spreadsheetml/2006/main" count="20" uniqueCount="20">
  <si>
    <t>Dział</t>
  </si>
  <si>
    <t>Ogółem</t>
  </si>
  <si>
    <t>Rozdział</t>
  </si>
  <si>
    <t>Lp.</t>
  </si>
  <si>
    <t>1.</t>
  </si>
  <si>
    <t>2.</t>
  </si>
  <si>
    <t>3.</t>
  </si>
  <si>
    <t>4.</t>
  </si>
  <si>
    <t>5.</t>
  </si>
  <si>
    <t>6.</t>
  </si>
  <si>
    <t>8.</t>
  </si>
  <si>
    <t>Nazwa instytucji</t>
  </si>
  <si>
    <t>Kwota dotacji</t>
  </si>
  <si>
    <t>§</t>
  </si>
  <si>
    <t>Gminna Biblioteka Publiczna w Chotumiu</t>
  </si>
  <si>
    <t>Przedszkole Niepubliczne "Piotruś Pan" w Kargoszynie ul. Wierzbowa 3</t>
  </si>
  <si>
    <t>Niepubliczna Szkoła Podstawowa w Goryszach</t>
  </si>
  <si>
    <t>Dotacje podmiotowe w 2020 r.</t>
  </si>
  <si>
    <t>Rady Gminy Ciechanów z dnia 16.12.2020 r.</t>
  </si>
  <si>
    <t xml:space="preserve">Załącznik nr 5 do Uchwały Nr …../.../20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</si>
</sst>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\ _z_ł_-;\-* #,##0.00\ _z_ł_-;_-* \-??\ _z_ł_-;_-@_-"/>
  </numFmts>
  <fonts count="25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"/>
      <family val="2"/>
      <charset val="238"/>
    </font>
    <font>
      <i/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b/>
      <sz val="10"/>
      <name val="Czcionka tekstu podstawowego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" fillId="23" borderId="9" applyNumberFormat="0" applyAlignment="0" applyProtection="0"/>
    <xf numFmtId="0" fontId="17" fillId="3" borderId="0" applyNumberFormat="0" applyBorder="0" applyAlignment="0" applyProtection="0"/>
  </cellStyleXfs>
  <cellXfs count="39">
    <xf numFmtId="0" fontId="0" fillId="0" borderId="0" xfId="0"/>
    <xf numFmtId="0" fontId="18" fillId="0" borderId="0" xfId="0" applyFont="1"/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0" fillId="0" borderId="12" xfId="0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2" fillId="0" borderId="1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18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4" borderId="0" xfId="0" applyFill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12" xfId="0" applyNumberFormat="1" applyFont="1" applyBorder="1" applyAlignment="1">
      <alignment horizontal="center" vertical="center"/>
    </xf>
    <xf numFmtId="43" fontId="0" fillId="0" borderId="17" xfId="0" applyNumberFormat="1" applyFont="1" applyBorder="1" applyAlignment="1">
      <alignment vertical="center"/>
    </xf>
    <xf numFmtId="164" fontId="0" fillId="0" borderId="17" xfId="0" applyNumberFormat="1" applyFont="1" applyBorder="1" applyAlignment="1">
      <alignment horizontal="center" vertical="center"/>
    </xf>
    <xf numFmtId="164" fontId="18" fillId="0" borderId="0" xfId="0" applyNumberFormat="1" applyFont="1"/>
    <xf numFmtId="164" fontId="0" fillId="0" borderId="13" xfId="0" applyNumberFormat="1" applyFont="1" applyBorder="1" applyAlignment="1">
      <alignment horizontal="center" vertical="center"/>
    </xf>
    <xf numFmtId="164" fontId="0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20" borderId="12" xfId="0" applyFont="1" applyFill="1" applyBorder="1" applyAlignment="1">
      <alignment horizontal="center" vertical="center"/>
    </xf>
    <xf numFmtId="0" fontId="18" fillId="20" borderId="12" xfId="0" applyFont="1" applyFill="1" applyBorder="1" applyAlignment="1">
      <alignment horizontal="center" vertical="center" wrapText="1"/>
    </xf>
    <xf numFmtId="0" fontId="24" fillId="20" borderId="14" xfId="0" applyFont="1" applyFill="1" applyBorder="1" applyAlignment="1">
      <alignment horizontal="center" vertical="center" wrapText="1"/>
    </xf>
    <xf numFmtId="0" fontId="18" fillId="20" borderId="11" xfId="0" applyFont="1" applyFill="1" applyBorder="1" applyAlignment="1">
      <alignment horizontal="center" vertical="center" wrapText="1"/>
    </xf>
    <xf numFmtId="0" fontId="18" fillId="20" borderId="13" xfId="0" applyFont="1" applyFill="1" applyBorder="1" applyAlignment="1">
      <alignment horizontal="center" vertical="center" wrapText="1"/>
    </xf>
    <xf numFmtId="0" fontId="0" fillId="24" borderId="14" xfId="0" applyFill="1" applyBorder="1" applyAlignment="1">
      <alignment vertical="center" wrapText="1"/>
    </xf>
    <xf numFmtId="0" fontId="0" fillId="24" borderId="11" xfId="0" applyFill="1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A3" sqref="A3:F3"/>
    </sheetView>
  </sheetViews>
  <sheetFormatPr defaultRowHeight="12.75"/>
  <cols>
    <col min="1" max="1" width="4.140625" customWidth="1"/>
    <col min="2" max="2" width="7" customWidth="1"/>
    <col min="3" max="3" width="8.7109375" customWidth="1"/>
    <col min="4" max="4" width="7.140625" customWidth="1"/>
    <col min="5" max="5" width="31.85546875" customWidth="1"/>
    <col min="6" max="6" width="20.5703125" customWidth="1"/>
    <col min="8" max="8" width="13.5703125" bestFit="1" customWidth="1"/>
  </cols>
  <sheetData>
    <row r="1" spans="1:10" ht="12.75" customHeight="1">
      <c r="D1" s="17" t="s">
        <v>19</v>
      </c>
      <c r="E1" s="17"/>
      <c r="F1" s="16"/>
      <c r="G1" s="16"/>
      <c r="H1" s="3"/>
      <c r="I1" s="3"/>
      <c r="J1" s="3"/>
    </row>
    <row r="2" spans="1:10" ht="21" customHeight="1">
      <c r="D2" s="3" t="s">
        <v>18</v>
      </c>
      <c r="E2" s="8"/>
      <c r="F2" s="3"/>
      <c r="G2" s="3"/>
      <c r="H2" s="3"/>
      <c r="I2" s="3"/>
      <c r="J2" s="3"/>
    </row>
    <row r="3" spans="1:10" ht="77.25" customHeight="1">
      <c r="A3" s="28" t="s">
        <v>17</v>
      </c>
      <c r="B3" s="28"/>
      <c r="C3" s="28"/>
      <c r="D3" s="28"/>
      <c r="E3" s="28"/>
      <c r="F3" s="28"/>
    </row>
    <row r="4" spans="1:10" ht="20.100000000000001" customHeight="1">
      <c r="E4" s="3"/>
      <c r="F4" s="6"/>
    </row>
    <row r="5" spans="1:10" ht="20.100000000000001" customHeight="1">
      <c r="A5" s="29" t="s">
        <v>3</v>
      </c>
      <c r="B5" s="29" t="s">
        <v>0</v>
      </c>
      <c r="C5" s="29" t="s">
        <v>2</v>
      </c>
      <c r="D5" s="31" t="s">
        <v>13</v>
      </c>
      <c r="E5" s="30" t="s">
        <v>11</v>
      </c>
      <c r="F5" s="30" t="s">
        <v>12</v>
      </c>
    </row>
    <row r="6" spans="1:10" ht="20.100000000000001" customHeight="1">
      <c r="A6" s="29"/>
      <c r="B6" s="29"/>
      <c r="C6" s="29"/>
      <c r="D6" s="32"/>
      <c r="E6" s="30"/>
      <c r="F6" s="30"/>
    </row>
    <row r="7" spans="1:10" ht="20.100000000000001" customHeight="1">
      <c r="A7" s="29"/>
      <c r="B7" s="29"/>
      <c r="C7" s="29"/>
      <c r="D7" s="33"/>
      <c r="E7" s="30"/>
      <c r="F7" s="30"/>
    </row>
    <row r="8" spans="1:10" ht="8.1" customHeight="1">
      <c r="A8" s="7">
        <v>1</v>
      </c>
      <c r="B8" s="7">
        <v>2</v>
      </c>
      <c r="C8" s="7">
        <v>3</v>
      </c>
      <c r="D8" s="7"/>
      <c r="E8" s="7">
        <v>4</v>
      </c>
      <c r="F8" s="7">
        <v>5</v>
      </c>
    </row>
    <row r="9" spans="1:10" ht="29.25" customHeight="1">
      <c r="A9" s="5" t="s">
        <v>4</v>
      </c>
      <c r="B9" s="5">
        <v>921</v>
      </c>
      <c r="C9" s="5">
        <v>92116</v>
      </c>
      <c r="D9" s="5">
        <v>2480</v>
      </c>
      <c r="E9" s="2" t="s">
        <v>14</v>
      </c>
      <c r="F9" s="18">
        <v>92040</v>
      </c>
    </row>
    <row r="10" spans="1:10" s="1" customFormat="1" ht="30" customHeight="1">
      <c r="A10" s="5" t="s">
        <v>5</v>
      </c>
      <c r="B10" s="5">
        <v>801</v>
      </c>
      <c r="C10" s="5">
        <v>80104</v>
      </c>
      <c r="D10" s="5">
        <v>2540</v>
      </c>
      <c r="E10" s="36" t="s">
        <v>15</v>
      </c>
      <c r="F10" s="18">
        <f>429000+70000+70000</f>
        <v>569000</v>
      </c>
      <c r="H10" s="21"/>
    </row>
    <row r="11" spans="1:10" s="1" customFormat="1" ht="30" customHeight="1">
      <c r="A11" s="11" t="s">
        <v>6</v>
      </c>
      <c r="B11" s="11">
        <v>801</v>
      </c>
      <c r="C11" s="11">
        <v>80149</v>
      </c>
      <c r="D11" s="5">
        <v>2540</v>
      </c>
      <c r="E11" s="37"/>
      <c r="F11" s="23">
        <f>120600+7000+18313</f>
        <v>145913</v>
      </c>
    </row>
    <row r="12" spans="1:10" ht="30" customHeight="1">
      <c r="A12" s="10" t="s">
        <v>7</v>
      </c>
      <c r="B12" s="10">
        <v>854</v>
      </c>
      <c r="C12" s="10">
        <v>85404</v>
      </c>
      <c r="D12" s="14">
        <v>2540</v>
      </c>
      <c r="E12" s="38"/>
      <c r="F12" s="19">
        <f>5520+500</f>
        <v>6020</v>
      </c>
    </row>
    <row r="13" spans="1:10" s="1" customFormat="1" ht="30" customHeight="1">
      <c r="A13" s="13" t="s">
        <v>8</v>
      </c>
      <c r="B13" s="13">
        <v>801</v>
      </c>
      <c r="C13" s="13">
        <v>80101</v>
      </c>
      <c r="D13" s="5">
        <v>2540</v>
      </c>
      <c r="E13" s="34" t="s">
        <v>16</v>
      </c>
      <c r="F13" s="22">
        <f>411720+3500</f>
        <v>415220</v>
      </c>
      <c r="H13" s="21"/>
    </row>
    <row r="14" spans="1:10" s="1" customFormat="1" ht="30" customHeight="1">
      <c r="A14" s="11" t="s">
        <v>9</v>
      </c>
      <c r="B14" s="5">
        <v>801</v>
      </c>
      <c r="C14" s="11">
        <v>80103</v>
      </c>
      <c r="D14" s="11">
        <v>2540</v>
      </c>
      <c r="E14" s="35"/>
      <c r="F14" s="18">
        <f>90720+40000</f>
        <v>130720</v>
      </c>
    </row>
    <row r="15" spans="1:10" ht="39.75" customHeight="1">
      <c r="A15" s="10" t="s">
        <v>10</v>
      </c>
      <c r="B15" s="9">
        <v>801</v>
      </c>
      <c r="C15" s="10">
        <v>80150</v>
      </c>
      <c r="D15" s="10">
        <v>2540</v>
      </c>
      <c r="E15" s="15"/>
      <c r="F15" s="20">
        <f>22800+2000</f>
        <v>24800</v>
      </c>
    </row>
    <row r="16" spans="1:10" s="3" customFormat="1" ht="30" customHeight="1">
      <c r="A16" s="24" t="s">
        <v>1</v>
      </c>
      <c r="B16" s="25"/>
      <c r="C16" s="26"/>
      <c r="D16" s="26"/>
      <c r="E16" s="27"/>
      <c r="F16" s="12">
        <f>SUM(F9:F15)</f>
        <v>1383713</v>
      </c>
    </row>
    <row r="18" spans="1:1">
      <c r="A18" s="4"/>
    </row>
  </sheetData>
  <mergeCells count="10">
    <mergeCell ref="A16:E16"/>
    <mergeCell ref="A3:F3"/>
    <mergeCell ref="A5:A7"/>
    <mergeCell ref="B5:B7"/>
    <mergeCell ref="C5:C7"/>
    <mergeCell ref="E5:E7"/>
    <mergeCell ref="F5:F7"/>
    <mergeCell ref="D5:D7"/>
    <mergeCell ref="E13:E14"/>
    <mergeCell ref="E10:E12"/>
  </mergeCells>
  <pageMargins left="0.75" right="0.75" top="1" bottom="1" header="0.51180555555555551" footer="0.51180555555555551"/>
  <pageSetup paperSize="9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zał_ 5</vt:lpstr>
      <vt:lpstr>Arkusz2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2020-09-21T18:39:26Z</cp:lastPrinted>
  <dcterms:created xsi:type="dcterms:W3CDTF">2010-02-24T14:05:07Z</dcterms:created>
  <dcterms:modified xsi:type="dcterms:W3CDTF">2020-12-14T19:44:53Z</dcterms:modified>
</cp:coreProperties>
</file>